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1610" tabRatio="685"/>
  </bookViews>
  <sheets>
    <sheet name="Contenido" sheetId="5" r:id="rId1"/>
    <sheet name="1. Indice_General" sheetId="1" r:id="rId2"/>
    <sheet name="2. Variación_Mensual " sheetId="2" r:id="rId3"/>
    <sheet name="3. Variación_Anual" sheetId="3" r:id="rId4"/>
    <sheet name="4. Variación_Acumulada" sheetId="4" r:id="rId5"/>
  </sheets>
  <calcPr calcId="145621"/>
</workbook>
</file>

<file path=xl/calcChain.xml><?xml version="1.0" encoding="utf-8"?>
<calcChain xmlns="http://schemas.openxmlformats.org/spreadsheetml/2006/main">
  <c r="N10" i="4" l="1"/>
  <c r="C11" i="4"/>
  <c r="D11" i="4"/>
  <c r="E11" i="4"/>
  <c r="F11" i="4"/>
  <c r="G11" i="4"/>
  <c r="H11" i="4"/>
  <c r="I11" i="4"/>
  <c r="J11" i="4"/>
  <c r="K11" i="4"/>
  <c r="L11" i="4"/>
  <c r="M11" i="4"/>
  <c r="B11" i="4"/>
  <c r="N9" i="3"/>
  <c r="C10" i="3"/>
  <c r="D10" i="3"/>
  <c r="E10" i="3"/>
  <c r="F10" i="3"/>
  <c r="G10" i="3"/>
  <c r="H10" i="3"/>
  <c r="I10" i="3"/>
  <c r="J10" i="3"/>
  <c r="K10" i="3"/>
  <c r="L10" i="3"/>
  <c r="M10" i="3"/>
  <c r="B10" i="3"/>
  <c r="N10" i="2"/>
  <c r="C11" i="2"/>
  <c r="D11" i="2"/>
  <c r="E11" i="2"/>
  <c r="F11" i="2"/>
  <c r="G11" i="2"/>
  <c r="H11" i="2"/>
  <c r="I11" i="2"/>
  <c r="J11" i="2"/>
  <c r="K11" i="2"/>
  <c r="L11" i="2"/>
  <c r="M11" i="2"/>
  <c r="B11" i="2"/>
  <c r="N8" i="3" l="1"/>
  <c r="N7" i="3"/>
  <c r="N9" i="4" l="1"/>
  <c r="N8" i="4"/>
  <c r="N7" i="4"/>
  <c r="N9" i="2"/>
  <c r="N8" i="2"/>
  <c r="N7" i="2"/>
</calcChain>
</file>

<file path=xl/sharedStrings.xml><?xml version="1.0" encoding="utf-8"?>
<sst xmlns="http://schemas.openxmlformats.org/spreadsheetml/2006/main" count="101" uniqueCount="42">
  <si>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</si>
  <si>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</si>
  <si>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</si>
  <si>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</si>
  <si>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</si>
  <si>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</si>
  <si>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</si>
  <si>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</si>
  <si>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</si>
  <si>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</si>
  <si>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</si>
  <si>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</si>
  <si>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</si>
  <si>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</t>
  </si>
  <si>
    <t>2018</t>
  </si>
  <si>
    <t xml:space="preserve">Promedio Total </t>
  </si>
  <si>
    <t>N°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</si>
  <si>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</si>
  <si>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</si>
  <si>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</si>
  <si>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</si>
  <si>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</si>
  <si>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</si>
  <si>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CUADRO N° 2</t>
  </si>
  <si>
    <t>CUADRO N° 3</t>
  </si>
  <si>
    <t>CUADRO N° 4</t>
  </si>
  <si>
    <t>Nota:</t>
  </si>
  <si>
    <t>*Para obtener información detallada del IPI-M Base: 2015=100 solicitarla al INEC: http://www.ecuadorencifras.gob.ec/requerimientos-de-informacion/</t>
  </si>
  <si>
    <t>ÍNDICE DE PRODUCCIÓN DE LA INDUSTRIA MANUFACTURERA (IPI-M) BASE: 2015=100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</si>
  <si>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</si>
  <si>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TABULADOS DEL ÍNDICE DE PRODUCCIÓN DE LA INDUSTRIA MANUFACTURERA (IPI-M) BASE: 2015=100
CLASIFICACIÓN NACIONAL DE ACTIVIDADES ECONÓMICAS - CIIU</t>
  </si>
  <si>
    <t>Elaboración: Milene Jara/ Claudia Romero</t>
  </si>
  <si>
    <t>Revisión: Adalivza Bravo/ Diana Barco</t>
  </si>
  <si>
    <t>Aprobación: Darío Vélez</t>
  </si>
  <si>
    <t>SERIE HISTÓRICA DEL ÍNDICE GENERAL DEL IPI-M, periodo enero 2016 - diciembre 2019 (Número)</t>
  </si>
  <si>
    <t>SERIE HISTÓRICA DE LA VARIACIÓN MENSUAL GENERAL DEL IPI-M, periodo enero 2016 - diciembre 2019 (Porcentaje)</t>
  </si>
  <si>
    <t>SERIE HISTÓRICA DE LA VARIACIÓN ANUAL GENERAL DEL IPI-M, periodo enero 2017 - diciembre 2019 (Porcentaje)</t>
  </si>
  <si>
    <t>SERIE HISTÓRICA DE LA VARIACIÓN ACUMULADA GENERAL DEL IPI-M, periodo enero 2016 - diciembre 2019 (Porcentaje)</t>
  </si>
  <si>
    <t>SERIE HISTÓRICA DEL ÍNDICE GENERAL DEL IPI-M, periodo enero 2016 - diciembre 2019
(Número)</t>
  </si>
  <si>
    <t>SERIE HISTÓRICA DE LA VARIACIÓN MENSUAL GENERAL DEL IPI-M, periodo enero 2016 - diciembre 2019
(Porcentaje)</t>
  </si>
  <si>
    <t>SERIE HISTÓRICA DE LA VARIACIÓN ANUAL GENERAL DEL IPI-M, periodo enero 2017 - diciembre 2019
(Porcentaje)</t>
  </si>
  <si>
    <t>SERIE HISTÓRICA DE LA VARIACIÓN ACUMULADA GENERAL DEL IPI-M, periodo enero 2016 - diciembre 2019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</si>
</sst>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theme="1"/>
      <name val="Century Gothic"/>
      <family val="2"/>
    </font>
    <font>
      <u/>
      <sz val="10"/>
      <color theme="10"/>
      <name val="Century Gothic"/>
      <family val="2"/>
    </font>
    <font>
      <sz val="10"/>
      <name val="Arial"/>
      <family val="2"/>
    </font>
    <font>
      <u/>
      <sz val="9"/>
      <color theme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39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Font="1"/>
    <xf numFmtId="0" fontId="3" fillId="0" borderId="0" xfId="1" applyFont="1"/>
    <xf numFmtId="0" fontId="8" fillId="0" borderId="0" xfId="1" applyFont="1"/>
    <xf numFmtId="0" fontId="8" fillId="0" borderId="0" xfId="1" applyFont="1" applyAlignment="1">
      <alignment vertical="center"/>
    </xf>
    <xf numFmtId="0" fontId="8" fillId="0" borderId="0" xfId="0" applyFont="1"/>
    <xf numFmtId="0" fontId="3" fillId="3" borderId="1" xfId="1" applyFont="1" applyFill="1" applyBorder="1" applyAlignment="1">
      <alignment horizontal="center" vertical="center"/>
    </xf>
    <xf numFmtId="0" fontId="9" fillId="0" borderId="0" xfId="2" applyFont="1"/>
    <xf numFmtId="0" fontId="6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0" fontId="11" fillId="0" borderId="1" xfId="2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1" fillId="0" borderId="3" xfId="2" applyFont="1" applyBorder="1" applyAlignment="1">
      <alignment vertical="center"/>
    </xf>
    <xf numFmtId="0" fontId="11" fillId="0" borderId="4" xfId="2" applyFont="1" applyBorder="1" applyAlignment="1">
      <alignment vertical="center"/>
    </xf>
    <xf numFmtId="0" fontId="11" fillId="0" borderId="6" xfId="2" applyFont="1" applyBorder="1" applyAlignment="1">
      <alignment vertical="center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11" fillId="0" borderId="1" xfId="2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6">
    <cellStyle name="Hipervínculo" xfId="2" builtinId="8"/>
    <cellStyle name="Normal" xfId="0" builtinId="0"/>
    <cellStyle name="Normal 2" xfId="1"/>
    <cellStyle name="Normal 2 2" xfId="4"/>
    <cellStyle name="Normal 3" xfId="3"/>
    <cellStyle name="Normal 3 2" xfId="5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19050</xdr:colOff>
      <xdr:row>0</xdr:row>
      <xdr:rowOff>942975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3533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13</xdr:col>
      <xdr:colOff>9525</xdr:colOff>
      <xdr:row>0</xdr:row>
      <xdr:rowOff>719060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"/>
          <a:ext cx="9296400" cy="719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19051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87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19051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87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19049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8699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/>
  </sheetViews>
  <sheetFormatPr baseColWidth="10" defaultColWidth="11.42578125" defaultRowHeight="14.25" x14ac:dyDescent="0.3"/>
  <cols>
    <col min="1" max="1" width="7.140625" style="22" customWidth="1"/>
    <col min="2" max="9" width="11.42578125" style="22"/>
    <col min="10" max="10" width="11.42578125" style="22" customWidth="1"/>
    <col min="11" max="16384" width="11.42578125" style="22"/>
  </cols>
  <sheetData>
    <row r="1" spans="1:10" s="20" customFormat="1" ht="85.5" customHeight="1" x14ac:dyDescent="0.3"/>
    <row r="2" spans="1:10" s="20" customFormat="1" ht="27.75" customHeight="1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20" customForma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s="21" customFormat="1" ht="19.5" customHeight="1" x14ac:dyDescent="0.25">
      <c r="A4" s="23" t="s">
        <v>16</v>
      </c>
      <c r="B4" s="34" t="s">
        <v>17</v>
      </c>
      <c r="C4" s="34"/>
      <c r="D4" s="34"/>
      <c r="E4" s="34"/>
      <c r="F4" s="34"/>
      <c r="G4" s="34"/>
      <c r="H4" s="34"/>
      <c r="I4" s="34"/>
      <c r="J4" s="34"/>
    </row>
    <row r="5" spans="1:10" s="21" customFormat="1" ht="19.5" customHeight="1" x14ac:dyDescent="0.25">
      <c r="A5" s="27">
        <v>1</v>
      </c>
      <c r="B5" s="35" t="s">
        <v>34</v>
      </c>
      <c r="C5" s="35"/>
      <c r="D5" s="35"/>
      <c r="E5" s="35"/>
      <c r="F5" s="35"/>
      <c r="G5" s="35"/>
      <c r="H5" s="35"/>
      <c r="I5" s="35"/>
      <c r="J5" s="35"/>
    </row>
    <row r="6" spans="1:10" s="21" customFormat="1" ht="19.5" customHeight="1" x14ac:dyDescent="0.25">
      <c r="A6" s="27">
        <v>2</v>
      </c>
      <c r="B6" s="29" t="s">
        <v>35</v>
      </c>
      <c r="C6" s="30"/>
      <c r="D6" s="30"/>
      <c r="E6" s="30"/>
      <c r="F6" s="30"/>
      <c r="G6" s="30"/>
      <c r="H6" s="30"/>
      <c r="I6" s="30"/>
      <c r="J6" s="31"/>
    </row>
    <row r="7" spans="1:10" s="21" customFormat="1" ht="19.5" customHeight="1" x14ac:dyDescent="0.25">
      <c r="A7" s="27">
        <v>3</v>
      </c>
      <c r="B7" s="29" t="s">
        <v>36</v>
      </c>
      <c r="C7" s="30"/>
      <c r="D7" s="30"/>
      <c r="E7" s="30"/>
      <c r="F7" s="30"/>
      <c r="G7" s="30"/>
      <c r="H7" s="30"/>
      <c r="I7" s="30"/>
      <c r="J7" s="31"/>
    </row>
    <row r="8" spans="1:10" s="21" customFormat="1" ht="19.5" customHeight="1" x14ac:dyDescent="0.25">
      <c r="A8" s="27">
        <v>4</v>
      </c>
      <c r="B8" s="29" t="s">
        <v>37</v>
      </c>
      <c r="C8" s="30"/>
      <c r="D8" s="30"/>
      <c r="E8" s="30"/>
      <c r="F8" s="30"/>
      <c r="G8" s="30"/>
      <c r="H8" s="30"/>
      <c r="I8" s="30"/>
      <c r="J8" s="31"/>
    </row>
    <row r="9" spans="1:10" s="20" customFormat="1" x14ac:dyDescent="0.3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s="20" customFormat="1" x14ac:dyDescent="0.3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18"/>
    </row>
    <row r="11" spans="1:10" s="20" customFormat="1" x14ac:dyDescent="0.3">
      <c r="A11" s="18" t="s">
        <v>19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s="20" customFormat="1" x14ac:dyDescent="0.3">
      <c r="A12" s="18" t="s">
        <v>20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s="20" customFormat="1" x14ac:dyDescent="0.3">
      <c r="A13" s="19" t="s">
        <v>21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s="20" customFormat="1" x14ac:dyDescent="0.3">
      <c r="A14" s="18" t="s">
        <v>31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s="20" customFormat="1" x14ac:dyDescent="0.3">
      <c r="A15" s="18" t="s">
        <v>32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s="20" customFormat="1" x14ac:dyDescent="0.3">
      <c r="A16" s="18" t="s">
        <v>33</v>
      </c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workbookViewId="0"/>
  </sheetViews>
  <sheetFormatPr baseColWidth="10" defaultColWidth="11.42578125" defaultRowHeight="14.25" x14ac:dyDescent="0.3"/>
  <cols>
    <col min="1" max="14" width="10.7109375" style="3" customWidth="1"/>
    <col min="15" max="16384" width="11.42578125" style="3"/>
  </cols>
  <sheetData>
    <row r="1" spans="1:14" ht="78" customHeight="1" x14ac:dyDescent="0.3"/>
    <row r="2" spans="1:14" x14ac:dyDescent="0.3">
      <c r="A2" s="36" t="s">
        <v>22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24" t="s">
        <v>17</v>
      </c>
    </row>
    <row r="3" spans="1:14" x14ac:dyDescent="0.3">
      <c r="A3" s="37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14"/>
    </row>
    <row r="4" spans="1:14" ht="29.25" customHeight="1" x14ac:dyDescent="0.3">
      <c r="A4" s="38" t="s">
        <v>38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14"/>
    </row>
    <row r="6" spans="1:14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</row>
    <row r="7" spans="1:14" x14ac:dyDescent="0.3">
      <c r="A7" s="4">
        <v>2016</v>
      </c>
      <c r="B7" s="5">
        <v>93.459601489751478</v>
      </c>
      <c r="C7" s="5">
        <v>99.14652606521885</v>
      </c>
      <c r="D7" s="5">
        <v>101.07634470120905</v>
      </c>
      <c r="E7" s="5">
        <v>94.233068279188146</v>
      </c>
      <c r="F7" s="5">
        <v>98.30351065287401</v>
      </c>
      <c r="G7" s="5">
        <v>98.802030875153307</v>
      </c>
      <c r="H7" s="5">
        <v>104.7522741902898</v>
      </c>
      <c r="I7" s="5">
        <v>97.619112317953253</v>
      </c>
      <c r="J7" s="5">
        <v>105.89059295702616</v>
      </c>
      <c r="K7" s="5">
        <v>103.0304101997629</v>
      </c>
      <c r="L7" s="5">
        <v>97.83497849500651</v>
      </c>
      <c r="M7" s="5">
        <v>98.62350839450346</v>
      </c>
    </row>
    <row r="8" spans="1:14" x14ac:dyDescent="0.3">
      <c r="A8" s="4">
        <v>2017</v>
      </c>
      <c r="B8" s="5">
        <v>88.644552258571352</v>
      </c>
      <c r="C8" s="5">
        <v>85.448272095327667</v>
      </c>
      <c r="D8" s="5">
        <v>95.744722073850369</v>
      </c>
      <c r="E8" s="5">
        <v>86.886489376654865</v>
      </c>
      <c r="F8" s="5">
        <v>90.011098029256999</v>
      </c>
      <c r="G8" s="5">
        <v>90.15684662464669</v>
      </c>
      <c r="H8" s="5">
        <v>89.635076364651141</v>
      </c>
      <c r="I8" s="5">
        <v>90.946089014685526</v>
      </c>
      <c r="J8" s="5">
        <v>87.898549711243788</v>
      </c>
      <c r="K8" s="5">
        <v>90.978793228968485</v>
      </c>
      <c r="L8" s="5">
        <v>89.917494732200794</v>
      </c>
      <c r="M8" s="5">
        <v>90.633804847114789</v>
      </c>
    </row>
    <row r="9" spans="1:14" x14ac:dyDescent="0.3">
      <c r="A9" s="4">
        <v>2018</v>
      </c>
      <c r="B9" s="5">
        <v>86.195210532402342</v>
      </c>
      <c r="C9" s="5">
        <v>84.071069651288568</v>
      </c>
      <c r="D9" s="5">
        <v>94.384489786785124</v>
      </c>
      <c r="E9" s="5">
        <v>91.778809428158382</v>
      </c>
      <c r="F9" s="5">
        <v>99.207804922522456</v>
      </c>
      <c r="G9" s="5">
        <v>97.50458677745354</v>
      </c>
      <c r="H9" s="5">
        <v>97.034351859892482</v>
      </c>
      <c r="I9" s="5">
        <v>100.4332965717679</v>
      </c>
      <c r="J9" s="5">
        <v>93.391681908479669</v>
      </c>
      <c r="K9" s="5">
        <v>97.789301147059987</v>
      </c>
      <c r="L9" s="5">
        <v>95.235898788633946</v>
      </c>
      <c r="M9" s="5">
        <v>98.30536268105034</v>
      </c>
    </row>
    <row r="10" spans="1:14" x14ac:dyDescent="0.3">
      <c r="A10" s="4">
        <v>2019</v>
      </c>
      <c r="B10" s="5">
        <v>93.98969294338815</v>
      </c>
      <c r="C10" s="5">
        <v>93.326965551294577</v>
      </c>
      <c r="D10" s="5">
        <v>90.464570974018656</v>
      </c>
      <c r="E10" s="5">
        <v>97.898417569404828</v>
      </c>
      <c r="F10" s="5">
        <v>106.96356807379507</v>
      </c>
      <c r="G10" s="5">
        <v>98.445274817375832</v>
      </c>
      <c r="H10" s="5">
        <v>108.77369966741972</v>
      </c>
      <c r="I10" s="5">
        <v>107.26147685939516</v>
      </c>
      <c r="J10" s="5">
        <v>110.27287703506299</v>
      </c>
      <c r="K10" s="5">
        <v>106.43320883217781</v>
      </c>
      <c r="L10" s="5">
        <v>100.16343527602936</v>
      </c>
      <c r="M10" s="6">
        <v>101.37896062273161</v>
      </c>
    </row>
    <row r="11" spans="1:14" x14ac:dyDescent="0.3">
      <c r="A11" s="4"/>
      <c r="B11" s="6"/>
    </row>
    <row r="12" spans="1:14" x14ac:dyDescent="0.3">
      <c r="A12" s="25" t="s">
        <v>26</v>
      </c>
    </row>
    <row r="13" spans="1:14" x14ac:dyDescent="0.3">
      <c r="A13" s="13" t="s">
        <v>27</v>
      </c>
    </row>
    <row r="14" spans="1:14" x14ac:dyDescent="0.3">
      <c r="A14" s="26" t="s">
        <v>29</v>
      </c>
    </row>
  </sheetData>
  <mergeCells count="3">
    <mergeCell ref="A2:M2"/>
    <mergeCell ref="A3:M3"/>
    <mergeCell ref="A4:M4"/>
  </mergeCells>
  <hyperlinks>
    <hyperlink ref="N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workbookViewId="0"/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6" t="s">
        <v>23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4" t="s">
        <v>17</v>
      </c>
    </row>
    <row r="3" spans="1:15" x14ac:dyDescent="0.3">
      <c r="A3" s="37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29.25" customHeight="1" x14ac:dyDescent="0.3">
      <c r="A4" s="38" t="s">
        <v>39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2016</v>
      </c>
      <c r="B7" s="8">
        <v>-5.0683538691992194</v>
      </c>
      <c r="C7" s="8">
        <v>6.0849013743023352</v>
      </c>
      <c r="D7" s="8">
        <v>1.946430916521235</v>
      </c>
      <c r="E7" s="8">
        <v>-6.7704035422434998</v>
      </c>
      <c r="F7" s="8">
        <v>4.3195477426525066</v>
      </c>
      <c r="G7" s="8">
        <v>0.50712351875168482</v>
      </c>
      <c r="H7" s="8">
        <v>6.0223896841303226</v>
      </c>
      <c r="I7" s="8">
        <v>-6.8095532316354825</v>
      </c>
      <c r="J7" s="8">
        <v>8.4732184535053268</v>
      </c>
      <c r="K7" s="8">
        <v>-2.701073511245716</v>
      </c>
      <c r="L7" s="8">
        <v>-5.0426196447079121</v>
      </c>
      <c r="M7" s="8">
        <v>0.80597952963948727</v>
      </c>
      <c r="N7" s="9">
        <f>AVERAGE(B7:M7)</f>
        <v>0.14729895170592233</v>
      </c>
    </row>
    <row r="8" spans="1:15" x14ac:dyDescent="0.3">
      <c r="A8" s="7">
        <v>2017</v>
      </c>
      <c r="B8" s="8">
        <v>-10.118232760505068</v>
      </c>
      <c r="C8" s="8">
        <v>-3.6057265582664346</v>
      </c>
      <c r="D8" s="8">
        <v>12.049921813557321</v>
      </c>
      <c r="E8" s="8">
        <v>-9.2519279447726817</v>
      </c>
      <c r="F8" s="8">
        <v>3.5961962268459042</v>
      </c>
      <c r="G8" s="8">
        <v>0.16192291681888982</v>
      </c>
      <c r="H8" s="8">
        <v>-0.57873614653787486</v>
      </c>
      <c r="I8" s="8">
        <v>1.4626111821458805</v>
      </c>
      <c r="J8" s="8">
        <v>-3.3509294753176699</v>
      </c>
      <c r="K8" s="8">
        <v>3.5043166557851388</v>
      </c>
      <c r="L8" s="8">
        <v>-1.1665339351080366</v>
      </c>
      <c r="M8" s="8">
        <v>0.7966304188604898</v>
      </c>
      <c r="N8" s="9">
        <f>AVERAGE(B8:M8)</f>
        <v>-0.54170730054117833</v>
      </c>
    </row>
    <row r="9" spans="1:15" x14ac:dyDescent="0.3">
      <c r="A9" s="7" t="s">
        <v>14</v>
      </c>
      <c r="B9" s="8">
        <v>-4.897283438778353</v>
      </c>
      <c r="C9" s="8">
        <v>-2.4643374823190021</v>
      </c>
      <c r="D9" s="8">
        <v>12.267501981686129</v>
      </c>
      <c r="E9" s="8">
        <v>-2.7607082101232781</v>
      </c>
      <c r="F9" s="8">
        <v>8.0944561611242829</v>
      </c>
      <c r="G9" s="8">
        <v>-1.7168186982859588</v>
      </c>
      <c r="H9" s="8">
        <v>-0.48226953531358624</v>
      </c>
      <c r="I9" s="8">
        <v>3.5028262122914433</v>
      </c>
      <c r="J9" s="8">
        <v>-7.0112352214351663</v>
      </c>
      <c r="K9" s="8">
        <v>4.7087911350497134</v>
      </c>
      <c r="L9" s="8">
        <v>-2.6111265020557979</v>
      </c>
      <c r="M9" s="8">
        <v>3.2230114184449974</v>
      </c>
      <c r="N9" s="9">
        <f>AVERAGE(B9:M9)</f>
        <v>0.82106731835711866</v>
      </c>
    </row>
    <row r="10" spans="1:15" x14ac:dyDescent="0.3">
      <c r="A10" s="7">
        <v>2019</v>
      </c>
      <c r="B10" s="5">
        <v>-4.3900654246750435</v>
      </c>
      <c r="C10" s="5">
        <v>-0.70510645512242542</v>
      </c>
      <c r="D10" s="5">
        <v>-3.0670605867954466</v>
      </c>
      <c r="E10" s="5">
        <v>8.2174120933168115</v>
      </c>
      <c r="F10" s="5">
        <v>9.2597518217937722</v>
      </c>
      <c r="G10" s="5">
        <v>-7.9637332690158598</v>
      </c>
      <c r="H10" s="5">
        <v>10.491539456011454</v>
      </c>
      <c r="I10" s="5">
        <v>-1.3902467348708794</v>
      </c>
      <c r="J10" s="5">
        <v>2.8075318966709326</v>
      </c>
      <c r="K10" s="5">
        <v>-3.4819697337399651</v>
      </c>
      <c r="L10" s="8">
        <v>-5.8908057221449788</v>
      </c>
      <c r="M10" s="6">
        <v>1.2135419909995318</v>
      </c>
      <c r="N10" s="9">
        <f>AVERAGE(B10:M10)</f>
        <v>0.42506577770232518</v>
      </c>
    </row>
    <row r="11" spans="1:15" s="17" customFormat="1" ht="17.25" customHeight="1" x14ac:dyDescent="0.25">
      <c r="A11" s="15" t="s">
        <v>15</v>
      </c>
      <c r="B11" s="11">
        <f>AVERAGE(B7:B10)</f>
        <v>-6.1184838732894207</v>
      </c>
      <c r="C11" s="11">
        <f t="shared" ref="C11:M11" si="0">AVERAGE(C7:C10)</f>
        <v>-0.17256728035138172</v>
      </c>
      <c r="D11" s="11">
        <f t="shared" si="0"/>
        <v>5.7991985312423102</v>
      </c>
      <c r="E11" s="11">
        <f t="shared" si="0"/>
        <v>-2.6414069009556616</v>
      </c>
      <c r="F11" s="11">
        <f t="shared" si="0"/>
        <v>6.3174879881041157</v>
      </c>
      <c r="G11" s="11">
        <f t="shared" si="0"/>
        <v>-2.2528763829328109</v>
      </c>
      <c r="H11" s="11">
        <f t="shared" si="0"/>
        <v>3.863230864572579</v>
      </c>
      <c r="I11" s="11">
        <f t="shared" si="0"/>
        <v>-0.80859064301725958</v>
      </c>
      <c r="J11" s="11">
        <f t="shared" si="0"/>
        <v>0.22964641335585567</v>
      </c>
      <c r="K11" s="11">
        <f t="shared" si="0"/>
        <v>0.50751613646229266</v>
      </c>
      <c r="L11" s="11">
        <f t="shared" si="0"/>
        <v>-3.6777714510041815</v>
      </c>
      <c r="M11" s="11">
        <f t="shared" si="0"/>
        <v>1.5097908394861264</v>
      </c>
      <c r="N11" s="12"/>
    </row>
    <row r="13" spans="1:15" x14ac:dyDescent="0.3">
      <c r="A13" s="25" t="s">
        <v>26</v>
      </c>
    </row>
    <row r="14" spans="1:15" x14ac:dyDescent="0.3">
      <c r="A14" s="13" t="s">
        <v>27</v>
      </c>
    </row>
    <row r="15" spans="1:15" x14ac:dyDescent="0.3">
      <c r="A15" s="26" t="s">
        <v>29</v>
      </c>
    </row>
    <row r="17" spans="1:1" x14ac:dyDescent="0.3">
      <c r="A17" s="25"/>
    </row>
    <row r="18" spans="1:1" x14ac:dyDescent="0.3">
      <c r="A18" s="13"/>
    </row>
    <row r="19" spans="1:1" x14ac:dyDescent="0.3">
      <c r="A19" s="26"/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N7:N10" formulaRange="1"/>
    <ignoredError sqref="A9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showGridLines="0" workbookViewId="0"/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6" t="s">
        <v>24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4" t="s">
        <v>17</v>
      </c>
    </row>
    <row r="3" spans="1:15" x14ac:dyDescent="0.3">
      <c r="A3" s="37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29.25" customHeight="1" x14ac:dyDescent="0.3">
      <c r="A4" s="38" t="s">
        <v>40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2017</v>
      </c>
      <c r="B7" s="8">
        <v>-5.1520113015976579</v>
      </c>
      <c r="C7" s="8">
        <v>-13.816171391502341</v>
      </c>
      <c r="D7" s="8">
        <v>-5.2748470902063636</v>
      </c>
      <c r="E7" s="8">
        <v>-7.7961792358997206</v>
      </c>
      <c r="F7" s="8">
        <v>-8.4355203273450652</v>
      </c>
      <c r="G7" s="8">
        <v>-8.7500066283361235</v>
      </c>
      <c r="H7" s="8">
        <v>-14.431379120397144</v>
      </c>
      <c r="I7" s="8">
        <v>-6.8357754386591338</v>
      </c>
      <c r="J7" s="8">
        <v>-16.991162995077499</v>
      </c>
      <c r="K7" s="8">
        <v>-11.69714548105541</v>
      </c>
      <c r="L7" s="8">
        <v>-8.0926922912441057</v>
      </c>
      <c r="M7" s="8">
        <v>-8.1012161070452908</v>
      </c>
      <c r="N7" s="9">
        <f>AVERAGE(B7:M7)</f>
        <v>-9.6145089506971555</v>
      </c>
    </row>
    <row r="8" spans="1:15" x14ac:dyDescent="0.3">
      <c r="A8" s="7">
        <v>2018</v>
      </c>
      <c r="B8" s="8">
        <v>-2.7631046282736138</v>
      </c>
      <c r="C8" s="8">
        <v>-1.6117382016837818</v>
      </c>
      <c r="D8" s="8">
        <v>-1.4206864437039854</v>
      </c>
      <c r="E8" s="8">
        <v>5.6307028706099409</v>
      </c>
      <c r="F8" s="8">
        <v>10.217303304394955</v>
      </c>
      <c r="G8" s="8">
        <v>8.1499524749329009</v>
      </c>
      <c r="H8" s="8">
        <v>8.2548883710878886</v>
      </c>
      <c r="I8" s="8">
        <v>10.431682835256858</v>
      </c>
      <c r="J8" s="8">
        <v>6.2494002634644348</v>
      </c>
      <c r="K8" s="8">
        <v>7.4858191413369726</v>
      </c>
      <c r="L8" s="8">
        <v>5.9147600500579349</v>
      </c>
      <c r="M8" s="8">
        <v>8.464344895236712</v>
      </c>
      <c r="N8" s="9">
        <f>AVERAGE(B8:M8)</f>
        <v>5.4169437443931017</v>
      </c>
    </row>
    <row r="9" spans="1:15" x14ac:dyDescent="0.3">
      <c r="A9" s="7">
        <v>2019</v>
      </c>
      <c r="B9" s="5">
        <v>9.0428254224818279</v>
      </c>
      <c r="C9" s="5">
        <v>11.009608820724855</v>
      </c>
      <c r="D9" s="5">
        <v>-4.1531387430515094</v>
      </c>
      <c r="E9" s="5">
        <v>6.6677789561398653</v>
      </c>
      <c r="F9" s="8">
        <v>7.8176945426114113</v>
      </c>
      <c r="G9" s="8">
        <v>0.96476285989431154</v>
      </c>
      <c r="H9" s="8">
        <v>12.098135951356321</v>
      </c>
      <c r="I9" s="8">
        <v>6.7987216597515152</v>
      </c>
      <c r="J9" s="8">
        <v>18.075694517554844</v>
      </c>
      <c r="K9" s="8">
        <v>8.8393183954947361</v>
      </c>
      <c r="L9" s="8">
        <v>5.1740326390278097</v>
      </c>
      <c r="M9" s="10">
        <v>3.1265821699407135</v>
      </c>
      <c r="N9" s="9">
        <f>AVERAGE(B9:M9)</f>
        <v>7.121834765993893</v>
      </c>
    </row>
    <row r="10" spans="1:15" s="17" customFormat="1" ht="17.25" customHeight="1" x14ac:dyDescent="0.25">
      <c r="A10" s="16" t="s">
        <v>15</v>
      </c>
      <c r="B10" s="11">
        <f>AVERAGE(B7:B9)</f>
        <v>0.37590316420351871</v>
      </c>
      <c r="C10" s="11">
        <f t="shared" ref="C10:M10" si="0">AVERAGE(C7:C9)</f>
        <v>-1.4727669241537555</v>
      </c>
      <c r="D10" s="11">
        <f t="shared" si="0"/>
        <v>-3.6162240923206195</v>
      </c>
      <c r="E10" s="11">
        <f t="shared" si="0"/>
        <v>1.5007675302833619</v>
      </c>
      <c r="F10" s="11">
        <f t="shared" si="0"/>
        <v>3.1998258398871005</v>
      </c>
      <c r="G10" s="11">
        <f t="shared" si="0"/>
        <v>0.12156956883036296</v>
      </c>
      <c r="H10" s="11">
        <f t="shared" si="0"/>
        <v>1.9738817340156884</v>
      </c>
      <c r="I10" s="11">
        <f t="shared" si="0"/>
        <v>3.4648763521164128</v>
      </c>
      <c r="J10" s="11">
        <f t="shared" si="0"/>
        <v>2.4446439286472597</v>
      </c>
      <c r="K10" s="11">
        <f t="shared" si="0"/>
        <v>1.5426640185920997</v>
      </c>
      <c r="L10" s="11">
        <f t="shared" si="0"/>
        <v>0.99870013261387969</v>
      </c>
      <c r="M10" s="11">
        <f t="shared" si="0"/>
        <v>1.1632369860440448</v>
      </c>
      <c r="N10" s="12"/>
    </row>
    <row r="12" spans="1:15" x14ac:dyDescent="0.3">
      <c r="A12" s="25" t="s">
        <v>26</v>
      </c>
    </row>
    <row r="13" spans="1:15" x14ac:dyDescent="0.3">
      <c r="A13" s="13" t="s">
        <v>27</v>
      </c>
    </row>
    <row r="14" spans="1:15" x14ac:dyDescent="0.3">
      <c r="A14" s="26" t="s">
        <v>29</v>
      </c>
    </row>
    <row r="16" spans="1:15" x14ac:dyDescent="0.3">
      <c r="A16" s="25"/>
    </row>
    <row r="17" spans="1:1" x14ac:dyDescent="0.3">
      <c r="A17" s="13"/>
    </row>
    <row r="18" spans="1:1" x14ac:dyDescent="0.3">
      <c r="A18" s="26"/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ignoredErrors>
    <ignoredError sqref="N7:N9" formulaRange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workbookViewId="0"/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6" t="s">
        <v>25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4" t="s">
        <v>17</v>
      </c>
    </row>
    <row r="3" spans="1:15" x14ac:dyDescent="0.3">
      <c r="A3" s="37" t="s">
        <v>28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29.25" customHeight="1" x14ac:dyDescent="0.3">
      <c r="A4" s="38" t="s">
        <v>41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2016</v>
      </c>
      <c r="B7" s="8">
        <v>-5.0683538691992194</v>
      </c>
      <c r="C7" s="8">
        <v>0.70814317086170642</v>
      </c>
      <c r="D7" s="8">
        <v>2.6683576049938273</v>
      </c>
      <c r="E7" s="8">
        <v>-4.2827045150578984</v>
      </c>
      <c r="F7" s="8">
        <v>-0.1481502386100523</v>
      </c>
      <c r="G7" s="8">
        <v>0.35822197543855427</v>
      </c>
      <c r="H7" s="8">
        <v>6.4021851828639758</v>
      </c>
      <c r="I7" s="8">
        <v>-0.84332825678650869</v>
      </c>
      <c r="J7" s="8">
        <v>7.5584331512411591</v>
      </c>
      <c r="K7" s="8">
        <v>4.6532008042820525</v>
      </c>
      <c r="L7" s="8">
        <v>-0.62406205829029249</v>
      </c>
      <c r="M7" s="8">
        <v>0.17688765890712815</v>
      </c>
      <c r="N7" s="9">
        <f>AVERAGE(B7:M7)</f>
        <v>0.96323588422036943</v>
      </c>
    </row>
    <row r="8" spans="1:15" x14ac:dyDescent="0.3">
      <c r="A8" s="7">
        <v>2017</v>
      </c>
      <c r="B8" s="8">
        <v>-10.118232760505068</v>
      </c>
      <c r="C8" s="8">
        <v>-13.359123512898757</v>
      </c>
      <c r="D8" s="8">
        <v>-2.9189656376222874</v>
      </c>
      <c r="E8" s="8">
        <v>-11.900832984869481</v>
      </c>
      <c r="F8" s="8">
        <v>-8.7326140647886845</v>
      </c>
      <c r="G8" s="8">
        <v>-8.5848312513780378</v>
      </c>
      <c r="H8" s="8">
        <v>-9.113883876344909</v>
      </c>
      <c r="I8" s="8">
        <v>-7.7845733789022393</v>
      </c>
      <c r="J8" s="8">
        <v>-10.874647290338538</v>
      </c>
      <c r="K8" s="8">
        <v>-7.75141271080662</v>
      </c>
      <c r="L8" s="8">
        <v>-8.8275237861928222</v>
      </c>
      <c r="M8" s="8">
        <v>-8.1012161070452908</v>
      </c>
      <c r="N8" s="9">
        <f>AVERAGE(B8:M8)</f>
        <v>-9.0056547801410627</v>
      </c>
    </row>
    <row r="9" spans="1:15" x14ac:dyDescent="0.3">
      <c r="A9" s="7">
        <v>2018</v>
      </c>
      <c r="B9" s="8">
        <v>-4.897283438778353</v>
      </c>
      <c r="C9" s="8">
        <v>-7.2409353297001386</v>
      </c>
      <c r="D9" s="8">
        <v>4.138284766922415</v>
      </c>
      <c r="E9" s="8">
        <v>1.2633305894804285</v>
      </c>
      <c r="F9" s="8">
        <v>9.4600464913402789</v>
      </c>
      <c r="G9" s="8">
        <v>7.5808159460244449</v>
      </c>
      <c r="H9" s="8">
        <v>7.0619864448749885</v>
      </c>
      <c r="I9" s="8">
        <v>10.812181769465981</v>
      </c>
      <c r="J9" s="8">
        <v>3.042879051604424</v>
      </c>
      <c r="K9" s="8">
        <v>7.8949530056863715</v>
      </c>
      <c r="L9" s="8">
        <v>5.0776792933742456</v>
      </c>
      <c r="M9" s="8">
        <v>8.464344895236712</v>
      </c>
      <c r="N9" s="9">
        <f>AVERAGE(B9:M9)</f>
        <v>4.388190290460984</v>
      </c>
    </row>
    <row r="10" spans="1:15" x14ac:dyDescent="0.3">
      <c r="A10" s="7">
        <v>2019</v>
      </c>
      <c r="B10" s="5">
        <v>-4.3900654246750435</v>
      </c>
      <c r="C10" s="5">
        <v>-5.064217245103988</v>
      </c>
      <c r="D10" s="5">
        <v>-7.9759552207451518</v>
      </c>
      <c r="E10" s="5">
        <v>-0.41396023629538631</v>
      </c>
      <c r="F10" s="8">
        <v>8.8074598949765228</v>
      </c>
      <c r="G10" s="8">
        <v>0.14232401214918808</v>
      </c>
      <c r="H10" s="8">
        <v>10.648795448050654</v>
      </c>
      <c r="I10" s="8">
        <v>9.1105041821601702</v>
      </c>
      <c r="J10" s="8">
        <v>12.173816389692789</v>
      </c>
      <c r="K10" s="8">
        <v>8.267958053822646</v>
      </c>
      <c r="L10" s="8">
        <v>1.8901029855385361</v>
      </c>
      <c r="M10" s="10">
        <v>3.1265821699407135</v>
      </c>
      <c r="N10" s="9">
        <f>AVERAGE(B10:M10)</f>
        <v>3.026945417459304</v>
      </c>
    </row>
    <row r="11" spans="1:15" s="17" customFormat="1" ht="17.25" customHeight="1" x14ac:dyDescent="0.25">
      <c r="A11" s="16" t="s">
        <v>15</v>
      </c>
      <c r="B11" s="11">
        <f>AVERAGE(B7:B10)</f>
        <v>-6.1184838732894207</v>
      </c>
      <c r="C11" s="11">
        <f t="shared" ref="C11:M11" si="0">AVERAGE(C7:C10)</f>
        <v>-6.2390332292102944</v>
      </c>
      <c r="D11" s="11">
        <f t="shared" si="0"/>
        <v>-1.0220696216127991</v>
      </c>
      <c r="E11" s="11">
        <f t="shared" si="0"/>
        <v>-3.8335417866855841</v>
      </c>
      <c r="F11" s="11">
        <f t="shared" si="0"/>
        <v>2.3466855207295163</v>
      </c>
      <c r="G11" s="11">
        <f t="shared" si="0"/>
        <v>-0.12586732944146287</v>
      </c>
      <c r="H11" s="11">
        <f t="shared" si="0"/>
        <v>3.7497707998611771</v>
      </c>
      <c r="I11" s="11">
        <f t="shared" si="0"/>
        <v>2.823696078984351</v>
      </c>
      <c r="J11" s="11">
        <f t="shared" si="0"/>
        <v>2.9751203255499581</v>
      </c>
      <c r="K11" s="11">
        <f t="shared" si="0"/>
        <v>3.2661747882461123</v>
      </c>
      <c r="L11" s="11">
        <f t="shared" si="0"/>
        <v>-0.62095089139258319</v>
      </c>
      <c r="M11" s="11">
        <f t="shared" si="0"/>
        <v>0.91664965425981559</v>
      </c>
      <c r="N11" s="12"/>
    </row>
    <row r="13" spans="1:15" x14ac:dyDescent="0.3">
      <c r="A13" s="25" t="s">
        <v>26</v>
      </c>
    </row>
    <row r="14" spans="1:15" x14ac:dyDescent="0.3">
      <c r="A14" s="13" t="s">
        <v>27</v>
      </c>
    </row>
    <row r="15" spans="1:15" x14ac:dyDescent="0.3">
      <c r="A15" s="26" t="s">
        <v>29</v>
      </c>
    </row>
    <row r="17" spans="1:1" x14ac:dyDescent="0.3">
      <c r="A17" s="25"/>
    </row>
    <row r="18" spans="1:1" x14ac:dyDescent="0.3">
      <c r="A18" s="13"/>
    </row>
    <row r="19" spans="1:1" x14ac:dyDescent="0.3">
      <c r="A19" s="26"/>
    </row>
  </sheetData>
  <mergeCells count="3">
    <mergeCell ref="A2:N2"/>
    <mergeCell ref="A4:N4"/>
    <mergeCell ref="A3:N3"/>
  </mergeCells>
  <hyperlinks>
    <hyperlink ref="O2" location="Contenido!A1" display="Contenido"/>
  </hyperlinks>
  <pageMargins left="0.7" right="0.7" top="0.75" bottom="0.75" header="0.3" footer="0.3"/>
  <ignoredErrors>
    <ignoredError sqref="N7:N10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Zambrano</dc:creator>
  <cp:lastModifiedBy>INEC Claudia Romero</cp:lastModifiedBy>
  <dcterms:created xsi:type="dcterms:W3CDTF">2018-07-09T16:16:20Z</dcterms:created>
  <dcterms:modified xsi:type="dcterms:W3CDTF">2020-02-04T16:15:03Z</dcterms:modified>
</cp:coreProperties>
</file>